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C:\Users\m.valakeviciute\Desktop\2024 10\AL +ECC 8910\New folder\"/>
    </mc:Choice>
  </mc:AlternateContent>
  <xr:revisionPtr revIDLastSave="0" documentId="8_{B48DB053-89BB-488F-89E6-FAE777C6F634}" xr6:coauthVersionLast="47" xr6:coauthVersionMax="47" xr10:uidLastSave="{00000000-0000-0000-0000-000000000000}"/>
  <bookViews>
    <workbookView xWindow="2685" yWindow="2685" windowWidth="17850" windowHeight="12615"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4" i="1" l="1"/>
  <c r="F132" i="1"/>
  <c r="F133" i="1" s="1"/>
  <c r="F134" i="1" s="1"/>
  <c r="F135" i="1" s="1"/>
  <c r="G121" i="1"/>
  <c r="F119" i="1"/>
  <c r="F118" i="1"/>
  <c r="F117" i="1"/>
  <c r="F116" i="1"/>
  <c r="G106" i="1"/>
  <c r="F104" i="1"/>
  <c r="G105" i="1" s="1"/>
  <c r="G92" i="1"/>
  <c r="F90" i="1"/>
  <c r="F91" i="1" s="1"/>
  <c r="F92" i="1" s="1"/>
  <c r="F93" i="1" s="1"/>
  <c r="F78" i="1"/>
  <c r="F79" i="1" s="1"/>
  <c r="F80" i="1" s="1"/>
  <c r="F81" i="1" s="1"/>
  <c r="G80" i="1"/>
  <c r="G68" i="1"/>
  <c r="F66" i="1"/>
  <c r="G67" i="1" s="1"/>
  <c r="G53" i="1"/>
  <c r="F51" i="1"/>
  <c r="G52" i="1" s="1"/>
  <c r="F38" i="1"/>
  <c r="F39" i="1" s="1"/>
  <c r="F40" i="1" s="1"/>
  <c r="F41" i="1" s="1"/>
  <c r="G40" i="1"/>
  <c r="G21" i="1"/>
  <c r="G91" i="1" l="1"/>
  <c r="G120" i="1"/>
  <c r="G133" i="1"/>
  <c r="F52" i="1"/>
  <c r="F53" i="1" s="1"/>
  <c r="F54" i="1" s="1"/>
  <c r="F105" i="1"/>
  <c r="F106" i="1" s="1"/>
  <c r="F107" i="1" s="1"/>
  <c r="G39" i="1"/>
  <c r="G79" i="1"/>
  <c r="F120" i="1"/>
  <c r="F121" i="1" s="1"/>
  <c r="F122" i="1" s="1"/>
  <c r="F67" i="1"/>
  <c r="F68" i="1" s="1"/>
  <c r="F69" i="1" s="1"/>
</calcChain>
</file>

<file path=xl/sharedStrings.xml><?xml version="1.0" encoding="utf-8"?>
<sst xmlns="http://schemas.openxmlformats.org/spreadsheetml/2006/main" count="251" uniqueCount="144">
  <si>
    <t>PIRKIMO SĄLYGŲ PRIEDAS "PASIŪLYMO FORMA"</t>
  </si>
  <si>
    <t>VIENKARTINĖS MEDICININĖS PRIEMONĖS IR REAGENTAI</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</si>
  <si>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</si>
  <si>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</si>
  <si>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</si>
  <si>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</si>
  <si>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</si>
  <si>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</si>
  <si>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</si>
  <si>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</si>
  <si>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</si>
  <si>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</si>
  <si>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</si>
  <si>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</si>
  <si>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</si>
  <si>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</si>
  <si>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</si>
  <si>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</si>
  <si>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</si>
  <si>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</si>
  <si>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</si>
  <si>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</si>
  <si>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</si>
  <si>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</si>
  <si>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</si>
  <si>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</si>
  <si>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</si>
  <si>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</si>
  <si>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</si>
  <si>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</si>
  <si>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</si>
  <si>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</si>
  <si>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</si>
  <si>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gamintojas, modelis, katalogo (REF) kodas</t>
  </si>
  <si>
    <t>Suma be PVM</t>
  </si>
  <si>
    <t>Taikomas PVM dydis (%)</t>
  </si>
  <si>
    <t>PVM suma</t>
  </si>
  <si>
    <t>Suma su PVM</t>
  </si>
  <si>
    <t>vnt.</t>
  </si>
  <si>
    <t>Dalies biudžetas su PVM: 3780 Eur</t>
  </si>
  <si>
    <t>25. DALIS</t>
  </si>
  <si>
    <t>10% BUFERINIO FORMALINO TIRPALAS</t>
  </si>
  <si>
    <t>25.</t>
  </si>
  <si>
    <t>10% buferinio formalino tirpalas</t>
  </si>
  <si>
    <t>25.1.</t>
  </si>
  <si>
    <t>litrai</t>
  </si>
  <si>
    <t>Dalies biudžetas su PVM: 4536 Eur</t>
  </si>
  <si>
    <t>29. DALIS</t>
  </si>
  <si>
    <t>IZOPROPANOLIS</t>
  </si>
  <si>
    <t>29.</t>
  </si>
  <si>
    <t>Izopropanolis</t>
  </si>
  <si>
    <t>29.1.</t>
  </si>
  <si>
    <t>Dalies biudžetas su PVM: 9739,8 Eur</t>
  </si>
  <si>
    <t>32. DALIS</t>
  </si>
  <si>
    <t>HEMATOKSILINAS MAYER</t>
  </si>
  <si>
    <t>32.</t>
  </si>
  <si>
    <t>Hematoksilinas Mayer</t>
  </si>
  <si>
    <t>32.1.</t>
  </si>
  <si>
    <t>Dalies biudžetas su PVM: 945 Eur</t>
  </si>
  <si>
    <t>33. DALIS</t>
  </si>
  <si>
    <t>EOZINAS 1% ALKOHOLINIS TIRPALAS</t>
  </si>
  <si>
    <t>33.</t>
  </si>
  <si>
    <t>Eozinas 1% alkoholinis tirpalas</t>
  </si>
  <si>
    <t>33.1.</t>
  </si>
  <si>
    <t>Dalies biudžetas su PVM: 756 Eur</t>
  </si>
  <si>
    <t>34. DALIS</t>
  </si>
  <si>
    <t>KSILOLAS</t>
  </si>
  <si>
    <t>34.</t>
  </si>
  <si>
    <t>Ksilolas</t>
  </si>
  <si>
    <t>34.1.</t>
  </si>
  <si>
    <t>45. DALIS</t>
  </si>
  <si>
    <t>AŠMENYS HISTOLOGINIAI S-35</t>
  </si>
  <si>
    <t>45.</t>
  </si>
  <si>
    <t>Ašmenys histologiniai S-35</t>
  </si>
  <si>
    <t>45.1.</t>
  </si>
  <si>
    <t>Ašmenys histologiniai </t>
  </si>
  <si>
    <t>Dalies biudžetas su PVM: 5670 Eur</t>
  </si>
  <si>
    <t>46. DALIS</t>
  </si>
  <si>
    <t>DENGIAMIEJI STIKLELIAI:</t>
  </si>
  <si>
    <t>46.</t>
  </si>
  <si>
    <t>Dengiamieji stikleliai:</t>
  </si>
  <si>
    <t>46.1.</t>
  </si>
  <si>
    <t>Dengiamieji stikleliai 24x24 mm</t>
  </si>
  <si>
    <t>46.2.</t>
  </si>
  <si>
    <t>Dengiamieji stikleliai 18x18 mm</t>
  </si>
  <si>
    <t>46.3.</t>
  </si>
  <si>
    <t>Dengiamieji stikleliai 24x40 mm</t>
  </si>
  <si>
    <t>46.4.</t>
  </si>
  <si>
    <t>Dengiamieji stikleliai 24x50 mm</t>
  </si>
  <si>
    <t>Dalies biudžetas su PVM: 2446,5 Eur</t>
  </si>
  <si>
    <t>57. DALIS</t>
  </si>
  <si>
    <t>DĖŽUTĖS ARCHYVAVIMUI  25-IŲ OBJEKTYVINIŲ STIKLIUKŲ</t>
  </si>
  <si>
    <t>57.</t>
  </si>
  <si>
    <t>Dėžutės archyvavimui  25-ių objektyvinių stikliukų</t>
  </si>
  <si>
    <t>57.1.</t>
  </si>
  <si>
    <t>Dėžutės archyvavimui </t>
  </si>
  <si>
    <t>Dalies biudžetas su PVM: 4840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</si>
  <si>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</si>
  <si>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</si>
  <si>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</si>
  <si>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</si>
  <si>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</si>
  <si>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</si>
  <si>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</si>
  <si>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</si>
  <si>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</si>
  <si>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</si>
  <si>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</si>
  <si>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</si>
  <si>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</si>
  <si>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</si>
  <si>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</si>
  <si>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</si>
  <si>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</si>
  <si>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</si>
  <si>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</si>
  <si>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</si>
  <si>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</si>
  <si>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</si>
  <si>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8910 2024-04-17 13:26:36</t>
  </si>
  <si>
    <t>Formaldehyde 10% phosph. buffer 20L Baker 3933.9020</t>
  </si>
  <si>
    <t>Propan-2-ol 25L Baker 3412.9025</t>
  </si>
  <si>
    <t>Kaltek 1100, Hematoxylin Mayers 1L, N1</t>
  </si>
  <si>
    <t>Kaltek 1119, Eosin 1% in aqueos solution 1L N1</t>
  </si>
  <si>
    <t>Xylene histolograde Baker, 3410.9025, 25L</t>
  </si>
  <si>
    <t>Feather, Histologiniai ašmenys S35 M10/8010002, N50</t>
  </si>
  <si>
    <t>0518 Stikl.dengiamieji 24x24mm Kaltek N200</t>
  </si>
  <si>
    <t>0530 Stikl.dengiamieji 18x18mm Kaltek N200</t>
  </si>
  <si>
    <t xml:space="preserve"> 0533 Stikl.dengiamieji 24x40mm Kaltek N100</t>
  </si>
  <si>
    <t>0534 Stikl.dengiamieji 24x50mm Kaltek N100</t>
  </si>
  <si>
    <t>LP Italiana, Dėžutė 25obj.st.transp. LP /192590/ PP 1vnt</t>
  </si>
  <si>
    <t>24-138</t>
  </si>
  <si>
    <t>Vilnius</t>
  </si>
  <si>
    <t>UAB Mediq Lietuva</t>
  </si>
  <si>
    <t>Kolektyvo g. 15-20, 08314 Vilnius</t>
  </si>
  <si>
    <t>LT100005456916</t>
  </si>
  <si>
    <t>a/s LT87 7300 0101 5958 2502, AB Swedbank, b/k 73000 arba a/s LT29 7044 0901 0430 1880, AB SEB, b/k 70440</t>
  </si>
  <si>
    <t>Inga Rinkevičienė</t>
  </si>
  <si>
    <t>nepasitelkiami</t>
  </si>
  <si>
    <t>x</t>
  </si>
  <si>
    <t>ne</t>
  </si>
  <si>
    <t>espd-response</t>
  </si>
  <si>
    <t>Įgaliojimas pasirašyti dokumentus</t>
  </si>
  <si>
    <t>konkursų ruošimo vadybininkė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</si>
</sst>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2">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23" xfId="0" applyFont="1" applyFill="1" applyBorder="1" applyAlignment="1" applyProtection="1">
      <alignment wrapText="1"/>
      <protection locked="0"/>
    </xf>
    <xf numFmtId="14" fontId="1" fillId="5" borderId="1" xfId="0" applyNumberFormat="1" applyFont="1" applyFill="1" applyBorder="1" applyProtection="1">
      <protection locked="0"/>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2" fillId="2" borderId="0" xfId="0" applyFont="1" applyFill="1" applyAlignment="1">
      <alignment horizontal="left" vertical="center" wrapText="1"/>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2" fillId="2" borderId="0" xfId="0" applyFont="1" applyFill="1" applyAlignment="1">
      <alignment horizontal="left"/>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35"/>
  <sheetViews>
    <sheetView tabSelected="1" topLeftCell="A6" zoomScale="85" zoomScaleNormal="85" workbookViewId="0">
      <selection activeCell="C17" sqref="C17:F21"/>
    </sheetView>
  </sheetViews>
  <sheetFormatPr defaultColWidth="10.875" defaultRowHeight="15" x14ac:dyDescent="0.25"/>
  <cols>
    <col min="1" max="1" width="9.125" style="1" customWidth="1"/>
    <col min="2" max="2" width="78" style="1" customWidth="1"/>
    <col min="3" max="6" width="29.375" style="1" customWidth="1"/>
    <col min="7" max="7" width="36.2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26">
        <v>45433</v>
      </c>
    </row>
    <row r="9" spans="1:6" x14ac:dyDescent="0.25">
      <c r="A9" s="4" t="s">
        <v>5</v>
      </c>
      <c r="B9" s="13" t="s">
        <v>131</v>
      </c>
    </row>
    <row r="10" spans="1:6" x14ac:dyDescent="0.25">
      <c r="A10" s="4" t="s">
        <v>6</v>
      </c>
      <c r="B10" s="13" t="s">
        <v>132</v>
      </c>
    </row>
    <row r="12" spans="1:6" ht="15.75" x14ac:dyDescent="0.25">
      <c r="A12" s="31" t="s">
        <v>7</v>
      </c>
      <c r="B12" s="32"/>
      <c r="C12" s="28" t="s">
        <v>133</v>
      </c>
      <c r="D12" s="29"/>
      <c r="E12" s="29"/>
      <c r="F12" s="30"/>
    </row>
    <row r="13" spans="1:6" ht="15.95" customHeight="1" x14ac:dyDescent="0.25">
      <c r="A13" s="36" t="s">
        <v>8</v>
      </c>
      <c r="B13" s="37"/>
      <c r="C13" s="28">
        <v>302513086</v>
      </c>
      <c r="D13" s="29"/>
      <c r="E13" s="29"/>
      <c r="F13" s="30"/>
    </row>
    <row r="14" spans="1:6" ht="15.95" customHeight="1" x14ac:dyDescent="0.25">
      <c r="A14" s="36" t="s">
        <v>9</v>
      </c>
      <c r="B14" s="37"/>
      <c r="C14" s="28" t="s">
        <v>134</v>
      </c>
      <c r="D14" s="29"/>
      <c r="E14" s="29"/>
      <c r="F14" s="30"/>
    </row>
    <row r="15" spans="1:6" ht="15.95" customHeight="1" x14ac:dyDescent="0.25">
      <c r="A15" s="31" t="s">
        <v>10</v>
      </c>
      <c r="B15" s="32"/>
      <c r="C15" s="28" t="s">
        <v>135</v>
      </c>
      <c r="D15" s="29"/>
      <c r="E15" s="29"/>
      <c r="F15" s="30"/>
    </row>
    <row r="16" spans="1:6" ht="63" customHeight="1" x14ac:dyDescent="0.25">
      <c r="A16" s="40" t="s">
        <v>11</v>
      </c>
      <c r="B16" s="37"/>
      <c r="C16" s="28" t="s">
        <v>136</v>
      </c>
      <c r="D16" s="29"/>
      <c r="E16" s="29"/>
      <c r="F16" s="30"/>
    </row>
    <row r="17" spans="1:7" ht="15.95" customHeight="1" x14ac:dyDescent="0.25">
      <c r="A17" s="31" t="s">
        <v>12</v>
      </c>
      <c r="B17" s="32"/>
      <c r="C17" s="28"/>
      <c r="D17" s="29"/>
      <c r="E17" s="29"/>
      <c r="F17" s="30"/>
    </row>
    <row r="18" spans="1:7" ht="15.95" customHeight="1" x14ac:dyDescent="0.25">
      <c r="A18" s="31" t="s">
        <v>13</v>
      </c>
      <c r="B18" s="32"/>
      <c r="C18" s="28"/>
      <c r="D18" s="29"/>
      <c r="E18" s="29"/>
      <c r="F18" s="30"/>
    </row>
    <row r="19" spans="1:7" ht="48" customHeight="1" x14ac:dyDescent="0.25">
      <c r="A19" s="31" t="s">
        <v>14</v>
      </c>
      <c r="B19" s="32"/>
      <c r="C19" s="28"/>
      <c r="D19" s="29"/>
      <c r="E19" s="29"/>
      <c r="F19" s="30"/>
    </row>
    <row r="20" spans="1:7" ht="54.95" customHeight="1" x14ac:dyDescent="0.25">
      <c r="A20" s="31" t="s">
        <v>15</v>
      </c>
      <c r="B20" s="32"/>
      <c r="C20" s="28"/>
      <c r="D20" s="29"/>
      <c r="E20" s="29"/>
      <c r="F20" s="30"/>
    </row>
    <row r="21" spans="1:7" ht="71.099999999999994" customHeight="1" x14ac:dyDescent="0.25">
      <c r="A21" s="33" t="s">
        <v>16</v>
      </c>
      <c r="B21" s="34"/>
      <c r="C21" s="38"/>
      <c r="D21" s="39"/>
      <c r="E21" s="39"/>
      <c r="F21" s="39"/>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41" t="s">
        <v>17</v>
      </c>
      <c r="B23" s="27"/>
      <c r="C23" s="27"/>
      <c r="D23" s="27"/>
      <c r="E23" s="27"/>
      <c r="F23" s="27"/>
    </row>
    <row r="24" spans="1:7" x14ac:dyDescent="0.25">
      <c r="A24" s="27" t="s">
        <v>18</v>
      </c>
      <c r="B24" s="27"/>
      <c r="C24" s="27"/>
      <c r="D24" s="27"/>
      <c r="E24" s="27"/>
      <c r="F24" s="27"/>
    </row>
    <row r="25" spans="1:7" x14ac:dyDescent="0.25">
      <c r="A25" s="27" t="s">
        <v>19</v>
      </c>
      <c r="B25" s="27"/>
      <c r="C25" s="27"/>
      <c r="D25" s="27"/>
      <c r="E25" s="27"/>
      <c r="F25" s="27"/>
    </row>
    <row r="26" spans="1:7" x14ac:dyDescent="0.25">
      <c r="A26" s="27" t="s">
        <v>20</v>
      </c>
      <c r="B26" s="27"/>
      <c r="C26" s="27"/>
      <c r="D26" s="27"/>
      <c r="E26" s="27"/>
      <c r="F26" s="27"/>
    </row>
    <row r="27" spans="1:7" x14ac:dyDescent="0.25">
      <c r="A27" s="27" t="s">
        <v>21</v>
      </c>
      <c r="B27" s="27"/>
      <c r="C27" s="27"/>
      <c r="D27" s="27"/>
      <c r="E27" s="27"/>
      <c r="F27" s="27"/>
    </row>
    <row r="28" spans="1:7" ht="32.1" customHeight="1" x14ac:dyDescent="0.25">
      <c r="A28" s="35" t="s">
        <v>22</v>
      </c>
      <c r="B28" s="27"/>
      <c r="C28" s="27"/>
      <c r="D28" s="27"/>
      <c r="E28" s="27"/>
      <c r="F28" s="27"/>
    </row>
    <row r="29" spans="1:7" x14ac:dyDescent="0.25">
      <c r="A29" s="27" t="s">
        <v>23</v>
      </c>
      <c r="B29" s="27"/>
      <c r="C29" s="27"/>
      <c r="D29" s="27"/>
      <c r="E29" s="27"/>
      <c r="F29" s="27"/>
    </row>
    <row r="30" spans="1:7" x14ac:dyDescent="0.25">
      <c r="A30" s="14" t="s">
        <v>24</v>
      </c>
      <c r="D30" s="15"/>
    </row>
    <row r="31" spans="1:7" x14ac:dyDescent="0.25">
      <c r="A31" s="14" t="s">
        <v>25</v>
      </c>
    </row>
    <row r="33" spans="1:7" x14ac:dyDescent="0.25">
      <c r="A33" s="12" t="s">
        <v>40</v>
      </c>
      <c r="B33" s="12" t="s">
        <v>41</v>
      </c>
    </row>
    <row r="35" spans="1:7" x14ac:dyDescent="0.25">
      <c r="A35" s="12" t="s">
        <v>26</v>
      </c>
    </row>
    <row r="36" spans="1:7" x14ac:dyDescent="0.25">
      <c r="A36" s="16" t="s">
        <v>27</v>
      </c>
      <c r="B36" s="16" t="s">
        <v>28</v>
      </c>
      <c r="C36" s="16" t="s">
        <v>29</v>
      </c>
      <c r="D36" s="16" t="s">
        <v>30</v>
      </c>
      <c r="E36" s="16" t="s">
        <v>31</v>
      </c>
      <c r="F36" s="16" t="s">
        <v>32</v>
      </c>
      <c r="G36" s="16" t="s">
        <v>33</v>
      </c>
    </row>
    <row r="37" spans="1:7" x14ac:dyDescent="0.25">
      <c r="A37" s="16" t="s">
        <v>42</v>
      </c>
      <c r="B37" s="16" t="s">
        <v>43</v>
      </c>
      <c r="C37" s="17"/>
      <c r="D37" s="17"/>
      <c r="E37" s="17"/>
      <c r="F37" s="17"/>
      <c r="G37" s="17"/>
    </row>
    <row r="38" spans="1:7" ht="30" x14ac:dyDescent="0.25">
      <c r="A38" s="17" t="s">
        <v>44</v>
      </c>
      <c r="B38" s="17" t="s">
        <v>43</v>
      </c>
      <c r="C38" s="17">
        <v>2160</v>
      </c>
      <c r="D38" s="17" t="s">
        <v>45</v>
      </c>
      <c r="E38" s="18">
        <v>1.1499999999999999</v>
      </c>
      <c r="F38" s="17">
        <f>IF(ISBLANK(E38),"", PRODUCT(C38,E38))</f>
        <v>2484</v>
      </c>
      <c r="G38" s="25" t="s">
        <v>120</v>
      </c>
    </row>
    <row r="39" spans="1:7" x14ac:dyDescent="0.25">
      <c r="E39" s="16" t="s">
        <v>34</v>
      </c>
      <c r="F39" s="16">
        <f>IF(F38="","",ROUND(SUM(F38:F38),2))</f>
        <v>2484</v>
      </c>
      <c r="G39" s="14" t="str">
        <f>IF(F38="","Neužpildytos visos objektų kainos","")</f>
        <v/>
      </c>
    </row>
    <row r="40" spans="1:7" x14ac:dyDescent="0.25">
      <c r="C40" s="16" t="s">
        <v>35</v>
      </c>
      <c r="D40" s="19">
        <v>5</v>
      </c>
      <c r="E40" s="16" t="s">
        <v>36</v>
      </c>
      <c r="F40" s="16">
        <f>IF(OR(F39="",D40=""),"", ROUND(PRODUCT(D40,F39)/100,2))</f>
        <v>124.2</v>
      </c>
      <c r="G40" s="14" t="str">
        <f>IF(D40="", "Nurodykite taikomą PVM dydį", "")</f>
        <v/>
      </c>
    </row>
    <row r="41" spans="1:7" x14ac:dyDescent="0.25">
      <c r="E41" s="16" t="s">
        <v>37</v>
      </c>
      <c r="F41" s="16">
        <f>IF(ISBLANK(F40), "", ROUND(SUM(F39:F40),2))</f>
        <v>2608.1999999999998</v>
      </c>
      <c r="G41" s="14" t="s">
        <v>46</v>
      </c>
    </row>
    <row r="46" spans="1:7" x14ac:dyDescent="0.25">
      <c r="A46" s="12" t="s">
        <v>47</v>
      </c>
      <c r="B46" s="12" t="s">
        <v>48</v>
      </c>
    </row>
    <row r="48" spans="1:7" x14ac:dyDescent="0.25">
      <c r="A48" s="12" t="s">
        <v>26</v>
      </c>
    </row>
    <row r="49" spans="1:7" x14ac:dyDescent="0.25">
      <c r="A49" s="16" t="s">
        <v>27</v>
      </c>
      <c r="B49" s="16" t="s">
        <v>28</v>
      </c>
      <c r="C49" s="16" t="s">
        <v>29</v>
      </c>
      <c r="D49" s="16" t="s">
        <v>30</v>
      </c>
      <c r="E49" s="16" t="s">
        <v>31</v>
      </c>
      <c r="F49" s="16" t="s">
        <v>32</v>
      </c>
      <c r="G49" s="16" t="s">
        <v>33</v>
      </c>
    </row>
    <row r="50" spans="1:7" x14ac:dyDescent="0.25">
      <c r="A50" s="16" t="s">
        <v>49</v>
      </c>
      <c r="B50" s="16" t="s">
        <v>50</v>
      </c>
      <c r="C50" s="17"/>
      <c r="D50" s="17"/>
      <c r="E50" s="17"/>
      <c r="F50" s="17"/>
      <c r="G50" s="17"/>
    </row>
    <row r="51" spans="1:7" x14ac:dyDescent="0.25">
      <c r="A51" s="17" t="s">
        <v>51</v>
      </c>
      <c r="B51" s="17" t="s">
        <v>50</v>
      </c>
      <c r="C51" s="17">
        <v>600</v>
      </c>
      <c r="D51" s="17" t="s">
        <v>45</v>
      </c>
      <c r="E51" s="18">
        <v>3.7</v>
      </c>
      <c r="F51" s="17">
        <f>IF(ISBLANK(E51),"", PRODUCT(C51,E51))</f>
        <v>2220</v>
      </c>
      <c r="G51" s="19" t="s">
        <v>121</v>
      </c>
    </row>
    <row r="52" spans="1:7" x14ac:dyDescent="0.25">
      <c r="E52" s="16" t="s">
        <v>34</v>
      </c>
      <c r="F52" s="16">
        <f>IF(F51="","",ROUND(SUM(F51:F51),2))</f>
        <v>2220</v>
      </c>
      <c r="G52" s="14" t="str">
        <f>IF(F51="","Neužpildytos visos objektų kainos","")</f>
        <v/>
      </c>
    </row>
    <row r="53" spans="1:7" x14ac:dyDescent="0.25">
      <c r="C53" s="16" t="s">
        <v>35</v>
      </c>
      <c r="D53" s="19">
        <v>21</v>
      </c>
      <c r="E53" s="16" t="s">
        <v>36</v>
      </c>
      <c r="F53" s="16">
        <f>IF(OR(F52="",D53=""),"", ROUND(PRODUCT(D53,F52)/100,2))</f>
        <v>466.2</v>
      </c>
      <c r="G53" s="14" t="str">
        <f>IF(D53="", "Nurodykite taikomą PVM dydį", "")</f>
        <v/>
      </c>
    </row>
    <row r="54" spans="1:7" x14ac:dyDescent="0.25">
      <c r="E54" s="16" t="s">
        <v>37</v>
      </c>
      <c r="F54" s="16">
        <f>IF(ISBLANK(F53), "", ROUND(SUM(F52:F53),2))</f>
        <v>2686.2</v>
      </c>
      <c r="G54" s="14" t="s">
        <v>52</v>
      </c>
    </row>
    <row r="61" spans="1:7" x14ac:dyDescent="0.25">
      <c r="A61" s="12" t="s">
        <v>53</v>
      </c>
      <c r="B61" s="12" t="s">
        <v>54</v>
      </c>
    </row>
    <row r="63" spans="1:7" x14ac:dyDescent="0.25">
      <c r="A63" s="12" t="s">
        <v>26</v>
      </c>
    </row>
    <row r="64" spans="1:7" x14ac:dyDescent="0.25">
      <c r="A64" s="16" t="s">
        <v>27</v>
      </c>
      <c r="B64" s="16" t="s">
        <v>28</v>
      </c>
      <c r="C64" s="16" t="s">
        <v>29</v>
      </c>
      <c r="D64" s="16" t="s">
        <v>30</v>
      </c>
      <c r="E64" s="16" t="s">
        <v>31</v>
      </c>
      <c r="F64" s="16" t="s">
        <v>32</v>
      </c>
      <c r="G64" s="16" t="s">
        <v>33</v>
      </c>
    </row>
    <row r="65" spans="1:7" x14ac:dyDescent="0.25">
      <c r="A65" s="16" t="s">
        <v>55</v>
      </c>
      <c r="B65" s="16" t="s">
        <v>56</v>
      </c>
      <c r="C65" s="17"/>
      <c r="D65" s="17"/>
      <c r="E65" s="17"/>
      <c r="F65" s="17"/>
      <c r="G65" s="17"/>
    </row>
    <row r="66" spans="1:7" x14ac:dyDescent="0.25">
      <c r="A66" s="17" t="s">
        <v>57</v>
      </c>
      <c r="B66" s="17" t="s">
        <v>56</v>
      </c>
      <c r="C66" s="17">
        <v>45</v>
      </c>
      <c r="D66" s="17" t="s">
        <v>45</v>
      </c>
      <c r="E66" s="18">
        <v>19.399999999999999</v>
      </c>
      <c r="F66" s="17">
        <f>IF(ISBLANK(E66),"", PRODUCT(C66,E66))</f>
        <v>872.99999999999989</v>
      </c>
      <c r="G66" s="19" t="s">
        <v>122</v>
      </c>
    </row>
    <row r="67" spans="1:7" x14ac:dyDescent="0.25">
      <c r="E67" s="16" t="s">
        <v>34</v>
      </c>
      <c r="F67" s="16">
        <f>IF(F66="","",ROUND(SUM(F66:F66),2))</f>
        <v>873</v>
      </c>
      <c r="G67" s="14" t="str">
        <f>IF(F66="","Neužpildytos visos objektų kainos","")</f>
        <v/>
      </c>
    </row>
    <row r="68" spans="1:7" x14ac:dyDescent="0.25">
      <c r="C68" s="16" t="s">
        <v>35</v>
      </c>
      <c r="D68" s="19">
        <v>5</v>
      </c>
      <c r="E68" s="16" t="s">
        <v>36</v>
      </c>
      <c r="F68" s="16">
        <f>IF(OR(F67="",D68=""),"", ROUND(PRODUCT(D68,F67)/100,2))</f>
        <v>43.65</v>
      </c>
      <c r="G68" s="14" t="str">
        <f>IF(D68="", "Nurodykite taikomą PVM dydį", "")</f>
        <v/>
      </c>
    </row>
    <row r="69" spans="1:7" x14ac:dyDescent="0.25">
      <c r="E69" s="16" t="s">
        <v>37</v>
      </c>
      <c r="F69" s="16">
        <f>IF(ISBLANK(F68), "", ROUND(SUM(F67:F68),2))</f>
        <v>916.65</v>
      </c>
      <c r="G69" s="14" t="s">
        <v>58</v>
      </c>
    </row>
    <row r="73" spans="1:7" x14ac:dyDescent="0.25">
      <c r="A73" s="12" t="s">
        <v>59</v>
      </c>
      <c r="B73" s="12" t="s">
        <v>60</v>
      </c>
    </row>
    <row r="75" spans="1:7" x14ac:dyDescent="0.25">
      <c r="A75" s="12" t="s">
        <v>26</v>
      </c>
    </row>
    <row r="76" spans="1:7" x14ac:dyDescent="0.25">
      <c r="A76" s="16" t="s">
        <v>27</v>
      </c>
      <c r="B76" s="16" t="s">
        <v>28</v>
      </c>
      <c r="C76" s="16" t="s">
        <v>29</v>
      </c>
      <c r="D76" s="16" t="s">
        <v>30</v>
      </c>
      <c r="E76" s="16" t="s">
        <v>31</v>
      </c>
      <c r="F76" s="16" t="s">
        <v>32</v>
      </c>
      <c r="G76" s="16" t="s">
        <v>33</v>
      </c>
    </row>
    <row r="77" spans="1:7" x14ac:dyDescent="0.25">
      <c r="A77" s="16" t="s">
        <v>61</v>
      </c>
      <c r="B77" s="16" t="s">
        <v>62</v>
      </c>
      <c r="C77" s="17"/>
      <c r="D77" s="17"/>
      <c r="E77" s="17"/>
      <c r="F77" s="17"/>
      <c r="G77" s="17"/>
    </row>
    <row r="78" spans="1:7" x14ac:dyDescent="0.25">
      <c r="A78" s="17" t="s">
        <v>63</v>
      </c>
      <c r="B78" s="17" t="s">
        <v>62</v>
      </c>
      <c r="C78" s="17">
        <v>45</v>
      </c>
      <c r="D78" s="17" t="s">
        <v>45</v>
      </c>
      <c r="E78" s="18">
        <v>13.5</v>
      </c>
      <c r="F78" s="17">
        <f>IF(ISBLANK(E78),"", PRODUCT(C78,E78))</f>
        <v>607.5</v>
      </c>
      <c r="G78" s="19" t="s">
        <v>123</v>
      </c>
    </row>
    <row r="79" spans="1:7" x14ac:dyDescent="0.25">
      <c r="E79" s="16" t="s">
        <v>34</v>
      </c>
      <c r="F79" s="16">
        <f>IF(F78="","",ROUND(SUM(F78:F78),2))</f>
        <v>607.5</v>
      </c>
      <c r="G79" s="14" t="str">
        <f>IF(F78="","Neužpildytos visos objektų kainos","")</f>
        <v/>
      </c>
    </row>
    <row r="80" spans="1:7" x14ac:dyDescent="0.25">
      <c r="C80" s="16" t="s">
        <v>35</v>
      </c>
      <c r="D80" s="19">
        <v>5</v>
      </c>
      <c r="E80" s="16" t="s">
        <v>36</v>
      </c>
      <c r="F80" s="16">
        <f>IF(OR(F79="",D80=""),"", ROUND(PRODUCT(D80,F79)/100,2))</f>
        <v>30.38</v>
      </c>
      <c r="G80" s="14" t="str">
        <f>IF(D80="", "Nurodykite taikomą PVM dydį", "")</f>
        <v/>
      </c>
    </row>
    <row r="81" spans="1:7" x14ac:dyDescent="0.25">
      <c r="E81" s="16" t="s">
        <v>37</v>
      </c>
      <c r="F81" s="16">
        <f>IF(ISBLANK(F80), "", ROUND(SUM(F79:F80),2))</f>
        <v>637.88</v>
      </c>
      <c r="G81" s="14" t="s">
        <v>64</v>
      </c>
    </row>
    <row r="85" spans="1:7" x14ac:dyDescent="0.25">
      <c r="A85" s="12" t="s">
        <v>65</v>
      </c>
      <c r="B85" s="12" t="s">
        <v>66</v>
      </c>
    </row>
    <row r="87" spans="1:7" x14ac:dyDescent="0.25">
      <c r="A87" s="12" t="s">
        <v>26</v>
      </c>
    </row>
    <row r="88" spans="1:7" x14ac:dyDescent="0.25">
      <c r="A88" s="16" t="s">
        <v>27</v>
      </c>
      <c r="B88" s="16" t="s">
        <v>28</v>
      </c>
      <c r="C88" s="16" t="s">
        <v>29</v>
      </c>
      <c r="D88" s="16" t="s">
        <v>30</v>
      </c>
      <c r="E88" s="16" t="s">
        <v>31</v>
      </c>
      <c r="F88" s="16" t="s">
        <v>32</v>
      </c>
      <c r="G88" s="16" t="s">
        <v>33</v>
      </c>
    </row>
    <row r="89" spans="1:7" x14ac:dyDescent="0.25">
      <c r="A89" s="16" t="s">
        <v>67</v>
      </c>
      <c r="B89" s="16" t="s">
        <v>68</v>
      </c>
      <c r="C89" s="17"/>
      <c r="D89" s="17"/>
      <c r="E89" s="17"/>
      <c r="F89" s="17"/>
      <c r="G89" s="17"/>
    </row>
    <row r="90" spans="1:7" x14ac:dyDescent="0.25">
      <c r="A90" s="17" t="s">
        <v>69</v>
      </c>
      <c r="B90" s="17" t="s">
        <v>68</v>
      </c>
      <c r="C90" s="17">
        <v>600</v>
      </c>
      <c r="D90" s="17" t="s">
        <v>45</v>
      </c>
      <c r="E90" s="18">
        <v>3.88</v>
      </c>
      <c r="F90" s="17">
        <f>IF(ISBLANK(E90),"", PRODUCT(C90,E90))</f>
        <v>2328</v>
      </c>
      <c r="G90" s="19" t="s">
        <v>124</v>
      </c>
    </row>
    <row r="91" spans="1:7" x14ac:dyDescent="0.25">
      <c r="E91" s="16" t="s">
        <v>34</v>
      </c>
      <c r="F91" s="16">
        <f>IF(F90="","",ROUND(SUM(F90:F90),2))</f>
        <v>2328</v>
      </c>
      <c r="G91" s="14" t="str">
        <f>IF(F90="","Neužpildytos visos objektų kainos","")</f>
        <v/>
      </c>
    </row>
    <row r="92" spans="1:7" x14ac:dyDescent="0.25">
      <c r="C92" s="16" t="s">
        <v>35</v>
      </c>
      <c r="D92" s="19">
        <v>21</v>
      </c>
      <c r="E92" s="16" t="s">
        <v>36</v>
      </c>
      <c r="F92" s="16">
        <f>IF(OR(F91="",D92=""),"", ROUND(PRODUCT(D92,F91)/100,2))</f>
        <v>488.88</v>
      </c>
      <c r="G92" s="14" t="str">
        <f>IF(D92="", "Nurodykite taikomą PVM dydį", "")</f>
        <v/>
      </c>
    </row>
    <row r="93" spans="1:7" x14ac:dyDescent="0.25">
      <c r="E93" s="16" t="s">
        <v>37</v>
      </c>
      <c r="F93" s="16">
        <f>IF(ISBLANK(F92), "", ROUND(SUM(F91:F92),2))</f>
        <v>2816.88</v>
      </c>
      <c r="G93" s="14" t="s">
        <v>39</v>
      </c>
    </row>
    <row r="99" spans="1:7" x14ac:dyDescent="0.25">
      <c r="A99" s="12" t="s">
        <v>70</v>
      </c>
      <c r="B99" s="12" t="s">
        <v>71</v>
      </c>
    </row>
    <row r="101" spans="1:7" x14ac:dyDescent="0.25">
      <c r="A101" s="12" t="s">
        <v>26</v>
      </c>
    </row>
    <row r="102" spans="1:7" x14ac:dyDescent="0.25">
      <c r="A102" s="16" t="s">
        <v>27</v>
      </c>
      <c r="B102" s="16" t="s">
        <v>28</v>
      </c>
      <c r="C102" s="16" t="s">
        <v>29</v>
      </c>
      <c r="D102" s="16" t="s">
        <v>30</v>
      </c>
      <c r="E102" s="16" t="s">
        <v>31</v>
      </c>
      <c r="F102" s="16" t="s">
        <v>32</v>
      </c>
      <c r="G102" s="16" t="s">
        <v>33</v>
      </c>
    </row>
    <row r="103" spans="1:7" x14ac:dyDescent="0.25">
      <c r="A103" s="16" t="s">
        <v>72</v>
      </c>
      <c r="B103" s="16" t="s">
        <v>73</v>
      </c>
      <c r="C103" s="17"/>
      <c r="D103" s="17"/>
      <c r="E103" s="17"/>
      <c r="F103" s="17"/>
      <c r="G103" s="17"/>
    </row>
    <row r="104" spans="1:7" ht="30" x14ac:dyDescent="0.25">
      <c r="A104" s="17" t="s">
        <v>74</v>
      </c>
      <c r="B104" s="17" t="s">
        <v>75</v>
      </c>
      <c r="C104" s="17">
        <v>4500</v>
      </c>
      <c r="D104" s="17" t="s">
        <v>38</v>
      </c>
      <c r="E104" s="18">
        <v>0.9</v>
      </c>
      <c r="F104" s="17">
        <f>IF(ISBLANK(E104),"", PRODUCT(C104,E104))</f>
        <v>4050</v>
      </c>
      <c r="G104" s="25" t="s">
        <v>125</v>
      </c>
    </row>
    <row r="105" spans="1:7" x14ac:dyDescent="0.25">
      <c r="E105" s="16" t="s">
        <v>34</v>
      </c>
      <c r="F105" s="16">
        <f>IF(F104="","",ROUND(SUM(F104:F104),2))</f>
        <v>4050</v>
      </c>
      <c r="G105" s="14" t="str">
        <f>IF(F104="","Neužpildytos visos objektų kainos","")</f>
        <v/>
      </c>
    </row>
    <row r="106" spans="1:7" x14ac:dyDescent="0.25">
      <c r="C106" s="16" t="s">
        <v>35</v>
      </c>
      <c r="D106" s="19">
        <v>5</v>
      </c>
      <c r="E106" s="16" t="s">
        <v>36</v>
      </c>
      <c r="F106" s="16">
        <f>IF(OR(F105="",D106=""),"", ROUND(PRODUCT(D106,F105)/100,2))</f>
        <v>202.5</v>
      </c>
      <c r="G106" s="14" t="str">
        <f>IF(D106="", "Nurodykite taikomą PVM dydį", "")</f>
        <v/>
      </c>
    </row>
    <row r="107" spans="1:7" x14ac:dyDescent="0.25">
      <c r="E107" s="16" t="s">
        <v>37</v>
      </c>
      <c r="F107" s="16">
        <f>IF(ISBLANK(F106), "", ROUND(SUM(F105:F106),2))</f>
        <v>4252.5</v>
      </c>
      <c r="G107" s="14" t="s">
        <v>76</v>
      </c>
    </row>
    <row r="111" spans="1:7" x14ac:dyDescent="0.25">
      <c r="A111" s="12" t="s">
        <v>77</v>
      </c>
      <c r="B111" s="12" t="s">
        <v>78</v>
      </c>
    </row>
    <row r="113" spans="1:7" x14ac:dyDescent="0.25">
      <c r="A113" s="12" t="s">
        <v>26</v>
      </c>
    </row>
    <row r="114" spans="1:7" x14ac:dyDescent="0.25">
      <c r="A114" s="16" t="s">
        <v>27</v>
      </c>
      <c r="B114" s="16" t="s">
        <v>28</v>
      </c>
      <c r="C114" s="16" t="s">
        <v>29</v>
      </c>
      <c r="D114" s="16" t="s">
        <v>30</v>
      </c>
      <c r="E114" s="16" t="s">
        <v>31</v>
      </c>
      <c r="F114" s="16" t="s">
        <v>32</v>
      </c>
      <c r="G114" s="16" t="s">
        <v>33</v>
      </c>
    </row>
    <row r="115" spans="1:7" x14ac:dyDescent="0.25">
      <c r="A115" s="16" t="s">
        <v>79</v>
      </c>
      <c r="B115" s="16" t="s">
        <v>80</v>
      </c>
      <c r="C115" s="17"/>
      <c r="D115" s="17"/>
      <c r="E115" s="17"/>
      <c r="F115" s="17"/>
      <c r="G115" s="17"/>
    </row>
    <row r="116" spans="1:7" x14ac:dyDescent="0.25">
      <c r="A116" s="17" t="s">
        <v>81</v>
      </c>
      <c r="B116" s="17" t="s">
        <v>82</v>
      </c>
      <c r="C116" s="17">
        <v>2000</v>
      </c>
      <c r="D116" s="17" t="s">
        <v>38</v>
      </c>
      <c r="E116" s="18">
        <v>1.7000000000000001E-2</v>
      </c>
      <c r="F116" s="17">
        <f>IF(ISBLANK(E116),"", PRODUCT(C116,E116))</f>
        <v>34</v>
      </c>
      <c r="G116" s="19" t="s">
        <v>126</v>
      </c>
    </row>
    <row r="117" spans="1:7" x14ac:dyDescent="0.25">
      <c r="A117" s="17" t="s">
        <v>83</v>
      </c>
      <c r="B117" s="17" t="s">
        <v>84</v>
      </c>
      <c r="C117" s="17">
        <v>1000</v>
      </c>
      <c r="D117" s="17" t="s">
        <v>38</v>
      </c>
      <c r="E117" s="18">
        <v>0.01</v>
      </c>
      <c r="F117" s="17">
        <f>IF(ISBLANK(E117),"", PRODUCT(C117,E117))</f>
        <v>10</v>
      </c>
      <c r="G117" s="19" t="s">
        <v>127</v>
      </c>
    </row>
    <row r="118" spans="1:7" x14ac:dyDescent="0.25">
      <c r="A118" s="17" t="s">
        <v>85</v>
      </c>
      <c r="B118" s="17" t="s">
        <v>86</v>
      </c>
      <c r="C118" s="17">
        <v>15000</v>
      </c>
      <c r="D118" s="17" t="s">
        <v>38</v>
      </c>
      <c r="E118" s="18">
        <v>1.2E-2</v>
      </c>
      <c r="F118" s="17">
        <f>IF(ISBLANK(E118),"", PRODUCT(C118,E118))</f>
        <v>180</v>
      </c>
      <c r="G118" s="19" t="s">
        <v>128</v>
      </c>
    </row>
    <row r="119" spans="1:7" x14ac:dyDescent="0.25">
      <c r="A119" s="17" t="s">
        <v>87</v>
      </c>
      <c r="B119" s="17" t="s">
        <v>88</v>
      </c>
      <c r="C119" s="17">
        <v>54000</v>
      </c>
      <c r="D119" s="17" t="s">
        <v>38</v>
      </c>
      <c r="E119" s="18">
        <v>1.2500000000000001E-2</v>
      </c>
      <c r="F119" s="17">
        <f>IF(ISBLANK(E119),"", PRODUCT(C119,E119))</f>
        <v>675</v>
      </c>
      <c r="G119" s="19" t="s">
        <v>129</v>
      </c>
    </row>
    <row r="120" spans="1:7" x14ac:dyDescent="0.25">
      <c r="E120" s="16" t="s">
        <v>34</v>
      </c>
      <c r="F120" s="16">
        <f>IF((SUMPRODUCT(--(F116:F119=""))&gt;0), "", ROUND(SUM(F116:F119),2))</f>
        <v>899</v>
      </c>
      <c r="G120" s="14" t="str">
        <f>IF((SUMPRODUCT(--(F116:F119=""))&gt;0), "Neužpildytos visų objektų kainos", "")</f>
        <v/>
      </c>
    </row>
    <row r="121" spans="1:7" x14ac:dyDescent="0.25">
      <c r="C121" s="16" t="s">
        <v>35</v>
      </c>
      <c r="D121" s="19">
        <v>5</v>
      </c>
      <c r="E121" s="16" t="s">
        <v>36</v>
      </c>
      <c r="F121" s="16">
        <f>IF(OR(F120="",D121=""),"", ROUND(PRODUCT(D121,F120)/100,2))</f>
        <v>44.95</v>
      </c>
      <c r="G121" s="14" t="str">
        <f>IF(D121="", "Nurodykite taikomą PVM dydį", "")</f>
        <v/>
      </c>
    </row>
    <row r="122" spans="1:7" x14ac:dyDescent="0.25">
      <c r="E122" s="16" t="s">
        <v>37</v>
      </c>
      <c r="F122" s="16">
        <f>IF(ISBLANK(F121), "", ROUND(SUM(F120:F121),2))</f>
        <v>943.95</v>
      </c>
      <c r="G122" s="14" t="s">
        <v>89</v>
      </c>
    </row>
    <row r="127" spans="1:7" x14ac:dyDescent="0.25">
      <c r="A127" s="12" t="s">
        <v>90</v>
      </c>
      <c r="B127" s="12" t="s">
        <v>91</v>
      </c>
    </row>
    <row r="129" spans="1:7" x14ac:dyDescent="0.25">
      <c r="A129" s="12" t="s">
        <v>26</v>
      </c>
    </row>
    <row r="130" spans="1:7" x14ac:dyDescent="0.25">
      <c r="A130" s="16" t="s">
        <v>27</v>
      </c>
      <c r="B130" s="16" t="s">
        <v>28</v>
      </c>
      <c r="C130" s="16" t="s">
        <v>29</v>
      </c>
      <c r="D130" s="16" t="s">
        <v>30</v>
      </c>
      <c r="E130" s="16" t="s">
        <v>31</v>
      </c>
      <c r="F130" s="16" t="s">
        <v>32</v>
      </c>
      <c r="G130" s="16" t="s">
        <v>33</v>
      </c>
    </row>
    <row r="131" spans="1:7" x14ac:dyDescent="0.25">
      <c r="A131" s="16" t="s">
        <v>92</v>
      </c>
      <c r="B131" s="16" t="s">
        <v>93</v>
      </c>
      <c r="C131" s="17"/>
      <c r="D131" s="17"/>
      <c r="E131" s="17"/>
      <c r="F131" s="17"/>
      <c r="G131" s="17"/>
    </row>
    <row r="132" spans="1:7" ht="30" x14ac:dyDescent="0.25">
      <c r="A132" s="17" t="s">
        <v>94</v>
      </c>
      <c r="B132" s="17" t="s">
        <v>95</v>
      </c>
      <c r="C132" s="17">
        <v>200</v>
      </c>
      <c r="D132" s="17" t="s">
        <v>38</v>
      </c>
      <c r="E132" s="18">
        <v>2.6</v>
      </c>
      <c r="F132" s="17">
        <f>IF(ISBLANK(E132),"", PRODUCT(C132,E132))</f>
        <v>520</v>
      </c>
      <c r="G132" s="25" t="s">
        <v>130</v>
      </c>
    </row>
    <row r="133" spans="1:7" x14ac:dyDescent="0.25">
      <c r="E133" s="16" t="s">
        <v>34</v>
      </c>
      <c r="F133" s="16">
        <f>IF(F132="","",ROUND(SUM(F132:F132),2))</f>
        <v>520</v>
      </c>
      <c r="G133" s="14" t="str">
        <f>IF(F132="","Neužpildytos visos objektų kainos","")</f>
        <v/>
      </c>
    </row>
    <row r="134" spans="1:7" x14ac:dyDescent="0.25">
      <c r="C134" s="16" t="s">
        <v>35</v>
      </c>
      <c r="D134" s="19">
        <v>21</v>
      </c>
      <c r="E134" s="16" t="s">
        <v>36</v>
      </c>
      <c r="F134" s="16">
        <f>IF(OR(F133="",D134=""),"", ROUND(PRODUCT(D134,F133)/100,2))</f>
        <v>109.2</v>
      </c>
      <c r="G134" s="14" t="str">
        <f>IF(D134="", "Nurodykite taikomą PVM dydį", "")</f>
        <v/>
      </c>
    </row>
    <row r="135" spans="1:7" x14ac:dyDescent="0.25">
      <c r="E135" s="16" t="s">
        <v>37</v>
      </c>
      <c r="F135" s="16">
        <f>IF(ISBLANK(F134), "", ROUND(SUM(F133:F134),2))</f>
        <v>629.20000000000005</v>
      </c>
      <c r="G135" s="14" t="s">
        <v>96</v>
      </c>
    </row>
  </sheetData>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40" workbookViewId="0">
      <selection activeCell="E53" sqref="E53:J53"/>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42" t="s">
        <v>97</v>
      </c>
      <c r="B2" s="27"/>
      <c r="C2" s="27"/>
      <c r="D2" s="27"/>
      <c r="E2" s="27"/>
      <c r="F2" s="27"/>
      <c r="G2" s="27"/>
      <c r="H2" s="27"/>
      <c r="I2" s="27"/>
      <c r="J2" s="27"/>
      <c r="K2" s="27"/>
    </row>
    <row r="3" spans="1:11" x14ac:dyDescent="0.25">
      <c r="A3" s="27"/>
      <c r="B3" s="27"/>
      <c r="C3" s="27"/>
      <c r="D3" s="27"/>
      <c r="E3" s="27"/>
      <c r="F3" s="27"/>
      <c r="G3" s="27"/>
      <c r="H3" s="27"/>
      <c r="I3" s="27"/>
      <c r="J3" s="27"/>
      <c r="K3" s="27"/>
    </row>
    <row r="4" spans="1:11" ht="15.95" customHeight="1" thickBot="1" x14ac:dyDescent="0.3">
      <c r="A4" s="7"/>
      <c r="B4" s="7"/>
      <c r="C4" s="7"/>
      <c r="D4" s="7"/>
      <c r="E4" s="7"/>
      <c r="F4" s="7"/>
      <c r="G4" s="7"/>
      <c r="H4" s="7"/>
      <c r="I4" s="7"/>
      <c r="J4" s="7"/>
    </row>
    <row r="5" spans="1:11" ht="48" customHeight="1" x14ac:dyDescent="0.25">
      <c r="A5" s="64" t="s">
        <v>98</v>
      </c>
      <c r="B5" s="53"/>
      <c r="C5" s="51" t="s">
        <v>99</v>
      </c>
      <c r="D5" s="52"/>
      <c r="E5" s="53"/>
      <c r="F5" s="51" t="s">
        <v>100</v>
      </c>
      <c r="G5" s="52"/>
      <c r="H5" s="53"/>
      <c r="I5" s="51" t="s">
        <v>101</v>
      </c>
      <c r="J5" s="53"/>
      <c r="K5" s="9" t="s">
        <v>102</v>
      </c>
    </row>
    <row r="6" spans="1:11" ht="48.95" customHeight="1" x14ac:dyDescent="0.25">
      <c r="A6" s="45" t="s">
        <v>138</v>
      </c>
      <c r="B6" s="32"/>
      <c r="C6" s="46"/>
      <c r="D6" s="44"/>
      <c r="E6" s="32"/>
      <c r="F6" s="46"/>
      <c r="G6" s="44"/>
      <c r="H6" s="32"/>
      <c r="I6" s="46"/>
      <c r="J6" s="32"/>
      <c r="K6" s="20"/>
    </row>
    <row r="7" spans="1:11" ht="48.95" customHeight="1" x14ac:dyDescent="0.25">
      <c r="A7" s="45"/>
      <c r="B7" s="32"/>
      <c r="C7" s="46"/>
      <c r="D7" s="44"/>
      <c r="E7" s="32"/>
      <c r="F7" s="46"/>
      <c r="G7" s="44"/>
      <c r="H7" s="32"/>
      <c r="I7" s="46"/>
      <c r="J7" s="32"/>
      <c r="K7" s="20"/>
    </row>
    <row r="8" spans="1:11" ht="48.95" customHeight="1" x14ac:dyDescent="0.25">
      <c r="A8" s="45"/>
      <c r="B8" s="32"/>
      <c r="C8" s="46"/>
      <c r="D8" s="44"/>
      <c r="E8" s="32"/>
      <c r="F8" s="46"/>
      <c r="G8" s="44"/>
      <c r="H8" s="32"/>
      <c r="I8" s="46"/>
      <c r="J8" s="32"/>
      <c r="K8" s="20"/>
    </row>
    <row r="9" spans="1:11" ht="48.95" customHeight="1" x14ac:dyDescent="0.25">
      <c r="A9" s="45"/>
      <c r="B9" s="32"/>
      <c r="C9" s="46"/>
      <c r="D9" s="44"/>
      <c r="E9" s="32"/>
      <c r="F9" s="46"/>
      <c r="G9" s="44"/>
      <c r="H9" s="32"/>
      <c r="I9" s="46"/>
      <c r="J9" s="32"/>
      <c r="K9" s="20"/>
    </row>
    <row r="10" spans="1:11" ht="48.95" customHeight="1" x14ac:dyDescent="0.25">
      <c r="A10" s="45"/>
      <c r="B10" s="32"/>
      <c r="C10" s="46"/>
      <c r="D10" s="44"/>
      <c r="E10" s="32"/>
      <c r="F10" s="46"/>
      <c r="G10" s="44"/>
      <c r="H10" s="32"/>
      <c r="I10" s="46"/>
      <c r="J10" s="32"/>
      <c r="K10" s="20"/>
    </row>
    <row r="11" spans="1:11" ht="48.95" customHeight="1" x14ac:dyDescent="0.25">
      <c r="A11" s="45"/>
      <c r="B11" s="32"/>
      <c r="C11" s="46"/>
      <c r="D11" s="44"/>
      <c r="E11" s="32"/>
      <c r="F11" s="46"/>
      <c r="G11" s="44"/>
      <c r="H11" s="32"/>
      <c r="I11" s="46"/>
      <c r="J11" s="32"/>
      <c r="K11" s="20"/>
    </row>
    <row r="12" spans="1:11" ht="48.95" customHeight="1" x14ac:dyDescent="0.25">
      <c r="A12" s="45"/>
      <c r="B12" s="32"/>
      <c r="C12" s="46"/>
      <c r="D12" s="44"/>
      <c r="E12" s="32"/>
      <c r="F12" s="46"/>
      <c r="G12" s="44"/>
      <c r="H12" s="32"/>
      <c r="I12" s="46"/>
      <c r="J12" s="32"/>
      <c r="K12" s="20"/>
    </row>
    <row r="13" spans="1:11" ht="48.95" customHeight="1" x14ac:dyDescent="0.25">
      <c r="A13" s="45"/>
      <c r="B13" s="32"/>
      <c r="C13" s="46"/>
      <c r="D13" s="44"/>
      <c r="E13" s="32"/>
      <c r="F13" s="46"/>
      <c r="G13" s="44"/>
      <c r="H13" s="32"/>
      <c r="I13" s="46"/>
      <c r="J13" s="32"/>
      <c r="K13" s="20"/>
    </row>
    <row r="14" spans="1:11" ht="48.95" customHeight="1" x14ac:dyDescent="0.25">
      <c r="A14" s="45"/>
      <c r="B14" s="32"/>
      <c r="C14" s="46"/>
      <c r="D14" s="44"/>
      <c r="E14" s="32"/>
      <c r="F14" s="46"/>
      <c r="G14" s="44"/>
      <c r="H14" s="32"/>
      <c r="I14" s="46"/>
      <c r="J14" s="32"/>
      <c r="K14" s="20"/>
    </row>
    <row r="15" spans="1:11" ht="48" customHeight="1" thickBot="1" x14ac:dyDescent="0.3">
      <c r="A15" s="69"/>
      <c r="B15" s="58"/>
      <c r="C15" s="63"/>
      <c r="D15" s="57"/>
      <c r="E15" s="58"/>
      <c r="F15" s="63"/>
      <c r="G15" s="57"/>
      <c r="H15" s="58"/>
      <c r="I15" s="63"/>
      <c r="J15" s="58"/>
      <c r="K15" s="21"/>
    </row>
    <row r="16" spans="1:11" ht="18.95" customHeight="1" x14ac:dyDescent="0.25">
      <c r="A16" s="10"/>
      <c r="B16" s="10"/>
      <c r="C16" s="10"/>
      <c r="D16" s="10"/>
      <c r="E16" s="10"/>
      <c r="F16" s="10"/>
      <c r="G16" s="10"/>
      <c r="H16" s="10"/>
      <c r="I16" s="10"/>
      <c r="J16" s="10"/>
      <c r="K16" s="11"/>
    </row>
    <row r="17" spans="1:11" ht="48.95" customHeight="1" x14ac:dyDescent="0.25">
      <c r="A17" s="54" t="s">
        <v>103</v>
      </c>
      <c r="B17" s="27"/>
      <c r="C17" s="27"/>
      <c r="D17" s="27"/>
      <c r="E17" s="27"/>
      <c r="F17" s="27"/>
      <c r="G17" s="27"/>
      <c r="H17" s="27"/>
      <c r="I17" s="27"/>
      <c r="J17" s="27"/>
      <c r="K17" s="27"/>
    </row>
    <row r="18" spans="1:11" ht="15.95" customHeight="1" thickBot="1" x14ac:dyDescent="0.3">
      <c r="A18" s="10"/>
      <c r="B18" s="10"/>
      <c r="C18" s="10"/>
      <c r="D18" s="10"/>
      <c r="E18" s="10"/>
      <c r="F18" s="10"/>
      <c r="G18" s="10"/>
      <c r="H18" s="10"/>
      <c r="I18" s="10"/>
      <c r="J18" s="10"/>
      <c r="K18" s="11"/>
    </row>
    <row r="19" spans="1:11" ht="48.95" customHeight="1" x14ac:dyDescent="0.25">
      <c r="A19" s="64" t="s">
        <v>28</v>
      </c>
      <c r="B19" s="53"/>
      <c r="C19" s="51" t="s">
        <v>99</v>
      </c>
      <c r="D19" s="52"/>
      <c r="E19" s="53"/>
      <c r="F19" s="51" t="s">
        <v>104</v>
      </c>
      <c r="G19" s="52"/>
      <c r="H19" s="53"/>
      <c r="I19" s="67" t="s">
        <v>101</v>
      </c>
      <c r="J19" s="68"/>
      <c r="K19" s="11"/>
    </row>
    <row r="20" spans="1:11" ht="48.95" customHeight="1" x14ac:dyDescent="0.25">
      <c r="A20" s="45" t="s">
        <v>138</v>
      </c>
      <c r="B20" s="32"/>
      <c r="C20" s="46"/>
      <c r="D20" s="44"/>
      <c r="E20" s="32"/>
      <c r="F20" s="46"/>
      <c r="G20" s="44"/>
      <c r="H20" s="32"/>
      <c r="I20" s="50"/>
      <c r="J20" s="49"/>
      <c r="K20" s="11"/>
    </row>
    <row r="21" spans="1:11" ht="48.95" customHeight="1" x14ac:dyDescent="0.25">
      <c r="A21" s="45"/>
      <c r="B21" s="32"/>
      <c r="C21" s="46"/>
      <c r="D21" s="44"/>
      <c r="E21" s="32"/>
      <c r="F21" s="46"/>
      <c r="G21" s="44"/>
      <c r="H21" s="32"/>
      <c r="I21" s="50"/>
      <c r="J21" s="49"/>
      <c r="K21" s="11"/>
    </row>
    <row r="22" spans="1:11" ht="48.95" customHeight="1" x14ac:dyDescent="0.25">
      <c r="A22" s="45"/>
      <c r="B22" s="32"/>
      <c r="C22" s="46"/>
      <c r="D22" s="44"/>
      <c r="E22" s="32"/>
      <c r="F22" s="46"/>
      <c r="G22" s="44"/>
      <c r="H22" s="32"/>
      <c r="I22" s="50"/>
      <c r="J22" s="49"/>
      <c r="K22" s="11"/>
    </row>
    <row r="23" spans="1:11" ht="48.95" customHeight="1" x14ac:dyDescent="0.25">
      <c r="A23" s="45"/>
      <c r="B23" s="32"/>
      <c r="C23" s="46"/>
      <c r="D23" s="44"/>
      <c r="E23" s="32"/>
      <c r="F23" s="46"/>
      <c r="G23" s="44"/>
      <c r="H23" s="32"/>
      <c r="I23" s="50"/>
      <c r="J23" s="49"/>
      <c r="K23" s="11"/>
    </row>
    <row r="24" spans="1:11" ht="48.95" customHeight="1" x14ac:dyDescent="0.25">
      <c r="A24" s="45"/>
      <c r="B24" s="32"/>
      <c r="C24" s="46"/>
      <c r="D24" s="44"/>
      <c r="E24" s="32"/>
      <c r="F24" s="46"/>
      <c r="G24" s="44"/>
      <c r="H24" s="32"/>
      <c r="I24" s="50"/>
      <c r="J24" s="49"/>
      <c r="K24" s="11"/>
    </row>
    <row r="25" spans="1:11" ht="48.95" customHeight="1" x14ac:dyDescent="0.25">
      <c r="A25" s="45"/>
      <c r="B25" s="32"/>
      <c r="C25" s="46"/>
      <c r="D25" s="44"/>
      <c r="E25" s="32"/>
      <c r="F25" s="46"/>
      <c r="G25" s="44"/>
      <c r="H25" s="32"/>
      <c r="I25" s="50"/>
      <c r="J25" s="49"/>
      <c r="K25" s="11"/>
    </row>
    <row r="26" spans="1:11" ht="48.95" customHeight="1" x14ac:dyDescent="0.25">
      <c r="A26" s="45"/>
      <c r="B26" s="32"/>
      <c r="C26" s="46"/>
      <c r="D26" s="44"/>
      <c r="E26" s="32"/>
      <c r="F26" s="46"/>
      <c r="G26" s="44"/>
      <c r="H26" s="32"/>
      <c r="I26" s="50"/>
      <c r="J26" s="49"/>
      <c r="K26" s="11"/>
    </row>
    <row r="27" spans="1:11" ht="48.95" customHeight="1" x14ac:dyDescent="0.25">
      <c r="A27" s="45"/>
      <c r="B27" s="32"/>
      <c r="C27" s="46"/>
      <c r="D27" s="44"/>
      <c r="E27" s="32"/>
      <c r="F27" s="46"/>
      <c r="G27" s="44"/>
      <c r="H27" s="32"/>
      <c r="I27" s="50"/>
      <c r="J27" s="49"/>
      <c r="K27" s="11"/>
    </row>
    <row r="28" spans="1:11" ht="48.95" customHeight="1" x14ac:dyDescent="0.25">
      <c r="A28" s="45"/>
      <c r="B28" s="32"/>
      <c r="C28" s="46"/>
      <c r="D28" s="44"/>
      <c r="E28" s="32"/>
      <c r="F28" s="46"/>
      <c r="G28" s="44"/>
      <c r="H28" s="32"/>
      <c r="I28" s="50"/>
      <c r="J28" s="49"/>
      <c r="K28" s="11"/>
    </row>
    <row r="29" spans="1:11" ht="48.95" customHeight="1" x14ac:dyDescent="0.25">
      <c r="A29" s="45"/>
      <c r="B29" s="32"/>
      <c r="C29" s="46"/>
      <c r="D29" s="44"/>
      <c r="E29" s="32"/>
      <c r="F29" s="46"/>
      <c r="G29" s="44"/>
      <c r="H29" s="32"/>
      <c r="I29" s="50"/>
      <c r="J29" s="49"/>
      <c r="K29" s="11"/>
    </row>
    <row r="31" spans="1:11" ht="33" customHeight="1" x14ac:dyDescent="0.25">
      <c r="A31" s="55"/>
      <c r="B31" s="27"/>
      <c r="C31" s="27"/>
      <c r="D31" s="27"/>
      <c r="E31" s="27"/>
      <c r="F31" s="27"/>
      <c r="G31" s="27"/>
      <c r="H31" s="27"/>
      <c r="I31" s="27"/>
      <c r="J31" s="27"/>
    </row>
    <row r="33" spans="1:10" ht="15.95" customHeight="1" x14ac:dyDescent="0.25">
      <c r="A33" s="66" t="s">
        <v>105</v>
      </c>
      <c r="B33" s="27"/>
      <c r="C33" s="27"/>
      <c r="D33" s="27"/>
      <c r="E33" s="27"/>
      <c r="F33" s="27"/>
      <c r="G33" s="27"/>
      <c r="H33" s="27"/>
      <c r="I33" s="27"/>
      <c r="J33" s="27"/>
    </row>
    <row r="34" spans="1:10" ht="15.95" customHeight="1" thickBot="1" x14ac:dyDescent="0.3"/>
    <row r="35" spans="1:10" ht="15.95" customHeight="1" x14ac:dyDescent="0.25">
      <c r="A35" s="8" t="s">
        <v>27</v>
      </c>
      <c r="B35" s="70" t="s">
        <v>106</v>
      </c>
      <c r="C35" s="52"/>
      <c r="D35" s="52"/>
      <c r="E35" s="52"/>
      <c r="F35" s="52"/>
      <c r="G35" s="53"/>
      <c r="H35" s="71" t="s">
        <v>107</v>
      </c>
      <c r="I35" s="52"/>
      <c r="J35" s="68"/>
    </row>
    <row r="36" spans="1:10" ht="48" customHeight="1" x14ac:dyDescent="0.25">
      <c r="A36" s="22" t="s">
        <v>108</v>
      </c>
      <c r="B36" s="47" t="s">
        <v>109</v>
      </c>
      <c r="C36" s="44"/>
      <c r="D36" s="44"/>
      <c r="E36" s="44"/>
      <c r="F36" s="44"/>
      <c r="G36" s="32"/>
      <c r="H36" s="48" t="s">
        <v>139</v>
      </c>
      <c r="I36" s="44"/>
      <c r="J36" s="49"/>
    </row>
    <row r="37" spans="1:10" ht="48" customHeight="1" x14ac:dyDescent="0.25">
      <c r="A37" s="22" t="s">
        <v>110</v>
      </c>
      <c r="B37" s="47" t="s">
        <v>111</v>
      </c>
      <c r="C37" s="44"/>
      <c r="D37" s="44"/>
      <c r="E37" s="44"/>
      <c r="F37" s="44"/>
      <c r="G37" s="32"/>
      <c r="H37" s="48" t="s">
        <v>140</v>
      </c>
      <c r="I37" s="44"/>
      <c r="J37" s="49"/>
    </row>
    <row r="38" spans="1:10" ht="48" customHeight="1" x14ac:dyDescent="0.25">
      <c r="A38" s="22" t="s">
        <v>112</v>
      </c>
      <c r="B38" s="47" t="s">
        <v>113</v>
      </c>
      <c r="C38" s="44"/>
      <c r="D38" s="44"/>
      <c r="E38" s="44"/>
      <c r="F38" s="44"/>
      <c r="G38" s="32"/>
      <c r="H38" s="48" t="s">
        <v>139</v>
      </c>
      <c r="I38" s="44"/>
      <c r="J38" s="49"/>
    </row>
    <row r="39" spans="1:10" ht="48" customHeight="1" x14ac:dyDescent="0.25">
      <c r="A39" s="22" t="s">
        <v>114</v>
      </c>
      <c r="B39" s="47" t="s">
        <v>115</v>
      </c>
      <c r="C39" s="44"/>
      <c r="D39" s="44"/>
      <c r="E39" s="44"/>
      <c r="F39" s="44"/>
      <c r="G39" s="32"/>
      <c r="H39" s="48" t="s">
        <v>140</v>
      </c>
      <c r="I39" s="44"/>
      <c r="J39" s="49"/>
    </row>
    <row r="40" spans="1:10" ht="48" customHeight="1" x14ac:dyDescent="0.25">
      <c r="A40" s="23">
        <v>5</v>
      </c>
      <c r="B40" s="43" t="s">
        <v>141</v>
      </c>
      <c r="C40" s="44"/>
      <c r="D40" s="44"/>
      <c r="E40" s="44"/>
      <c r="F40" s="44"/>
      <c r="G40" s="32"/>
      <c r="H40" s="48" t="s">
        <v>140</v>
      </c>
      <c r="I40" s="44"/>
      <c r="J40" s="49"/>
    </row>
    <row r="41" spans="1:10" ht="48" customHeight="1" x14ac:dyDescent="0.25">
      <c r="A41" s="23">
        <v>6</v>
      </c>
      <c r="B41" s="43" t="s">
        <v>142</v>
      </c>
      <c r="C41" s="44"/>
      <c r="D41" s="44"/>
      <c r="E41" s="44"/>
      <c r="F41" s="44"/>
      <c r="G41" s="32"/>
      <c r="H41" s="48" t="s">
        <v>140</v>
      </c>
      <c r="I41" s="44"/>
      <c r="J41" s="49"/>
    </row>
    <row r="42" spans="1:10" ht="48" customHeight="1" x14ac:dyDescent="0.25">
      <c r="A42" s="23"/>
      <c r="B42" s="43"/>
      <c r="C42" s="44"/>
      <c r="D42" s="44"/>
      <c r="E42" s="44"/>
      <c r="F42" s="44"/>
      <c r="G42" s="32"/>
      <c r="H42" s="48"/>
      <c r="I42" s="44"/>
      <c r="J42" s="49"/>
    </row>
    <row r="43" spans="1:10" ht="48" customHeight="1" x14ac:dyDescent="0.25">
      <c r="A43" s="23"/>
      <c r="B43" s="43"/>
      <c r="C43" s="44"/>
      <c r="D43" s="44"/>
      <c r="E43" s="44"/>
      <c r="F43" s="44"/>
      <c r="G43" s="32"/>
      <c r="H43" s="48"/>
      <c r="I43" s="44"/>
      <c r="J43" s="49"/>
    </row>
    <row r="44" spans="1:10" ht="48" customHeight="1" x14ac:dyDescent="0.25">
      <c r="A44" s="23"/>
      <c r="B44" s="43"/>
      <c r="C44" s="44"/>
      <c r="D44" s="44"/>
      <c r="E44" s="44"/>
      <c r="F44" s="44"/>
      <c r="G44" s="32"/>
      <c r="H44" s="48"/>
      <c r="I44" s="44"/>
      <c r="J44" s="49"/>
    </row>
    <row r="45" spans="1:10" ht="48" customHeight="1" x14ac:dyDescent="0.25">
      <c r="A45" s="23"/>
      <c r="B45" s="43"/>
      <c r="C45" s="44"/>
      <c r="D45" s="44"/>
      <c r="E45" s="44"/>
      <c r="F45" s="44"/>
      <c r="G45" s="32"/>
      <c r="H45" s="48"/>
      <c r="I45" s="44"/>
      <c r="J45" s="49"/>
    </row>
    <row r="46" spans="1:10" ht="48.95" customHeight="1" thickBot="1" x14ac:dyDescent="0.3">
      <c r="A46" s="24"/>
      <c r="B46" s="56"/>
      <c r="C46" s="57"/>
      <c r="D46" s="57"/>
      <c r="E46" s="57"/>
      <c r="F46" s="57"/>
      <c r="G46" s="58"/>
      <c r="H46" s="59"/>
      <c r="I46" s="60"/>
      <c r="J46" s="61"/>
    </row>
    <row r="48" spans="1:10" ht="102" customHeight="1" x14ac:dyDescent="0.25">
      <c r="A48" s="55" t="s">
        <v>116</v>
      </c>
      <c r="B48" s="27"/>
      <c r="C48" s="27"/>
      <c r="D48" s="27"/>
      <c r="E48" s="27"/>
      <c r="F48" s="27"/>
      <c r="G48" s="27"/>
      <c r="H48" s="27"/>
      <c r="I48" s="27"/>
      <c r="J48" s="27"/>
    </row>
    <row r="51" spans="1:10" x14ac:dyDescent="0.25">
      <c r="A51" s="62" t="s">
        <v>117</v>
      </c>
      <c r="B51" s="27"/>
      <c r="C51" s="27"/>
      <c r="D51" s="27"/>
      <c r="E51" s="65" t="s">
        <v>143</v>
      </c>
      <c r="F51" s="27"/>
      <c r="G51" s="27"/>
      <c r="H51" s="27"/>
      <c r="I51" s="27"/>
      <c r="J51" s="27"/>
    </row>
    <row r="53" spans="1:10" x14ac:dyDescent="0.25">
      <c r="A53" s="62" t="s">
        <v>118</v>
      </c>
      <c r="B53" s="27"/>
      <c r="C53" s="27"/>
      <c r="D53" s="27"/>
      <c r="E53" s="65" t="s">
        <v>137</v>
      </c>
      <c r="F53" s="27"/>
      <c r="G53" s="27"/>
      <c r="H53" s="27"/>
      <c r="I53" s="27"/>
      <c r="J53" s="27"/>
    </row>
    <row r="100" spans="1:1" ht="15.75" x14ac:dyDescent="0.25">
      <c r="A100" t="s">
        <v>119</v>
      </c>
    </row>
  </sheetData>
  <sheetProtection sheet="1"/>
  <mergeCells count="121">
    <mergeCell ref="C7:E7"/>
    <mergeCell ref="C24:E24"/>
    <mergeCell ref="F6:H6"/>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A33:J33"/>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A48:J48"/>
    <mergeCell ref="B46:G46"/>
    <mergeCell ref="C29:E29"/>
    <mergeCell ref="H46:J46"/>
    <mergeCell ref="I11:J11"/>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F20:H20"/>
    <mergeCell ref="B42:G42"/>
    <mergeCell ref="H36:J36"/>
    <mergeCell ref="I27:J27"/>
    <mergeCell ref="A23:B23"/>
    <mergeCell ref="C14:E14"/>
    <mergeCell ref="B43:G43"/>
    <mergeCell ref="H39:J39"/>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Milda Valakevičiūtė</cp:lastModifiedBy>
  <dcterms:created xsi:type="dcterms:W3CDTF">2023-04-04T12:16:45Z</dcterms:created>
  <dcterms:modified xsi:type="dcterms:W3CDTF">2024-11-06T20:59:41Z</dcterms:modified>
</cp:coreProperties>
</file>